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novaiu\Downloads\"/>
    </mc:Choice>
  </mc:AlternateContent>
  <bookViews>
    <workbookView xWindow="0" yWindow="0" windowWidth="28800" windowHeight="12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48" i="1" l="1"/>
  <c r="H51" i="1"/>
  <c r="F51" i="1"/>
  <c r="D51" i="1"/>
  <c r="H48" i="1"/>
  <c r="F48" i="1"/>
  <c r="H44" i="1"/>
  <c r="F44" i="1"/>
  <c r="D44" i="1"/>
  <c r="H40" i="1"/>
  <c r="F40" i="1"/>
  <c r="D40" i="1"/>
  <c r="H37" i="1"/>
  <c r="F37" i="1"/>
  <c r="D37" i="1"/>
  <c r="H31" i="1"/>
  <c r="F31" i="1"/>
  <c r="D31" i="1"/>
  <c r="H28" i="1"/>
  <c r="F28" i="1"/>
  <c r="D28" i="1"/>
  <c r="F23" i="1"/>
  <c r="H23" i="1"/>
  <c r="D23" i="1"/>
  <c r="H17" i="1"/>
  <c r="F17" i="1"/>
  <c r="D17" i="1"/>
  <c r="H13" i="1"/>
  <c r="F13" i="1"/>
  <c r="D13" i="1"/>
  <c r="H6" i="1"/>
  <c r="F6" i="1"/>
  <c r="D6" i="1"/>
  <c r="C51" i="1" l="1"/>
  <c r="C48" i="1"/>
  <c r="C44" i="1"/>
  <c r="C40" i="1"/>
  <c r="C37" i="1"/>
  <c r="C31" i="1"/>
  <c r="C28" i="1"/>
  <c r="C23" i="1"/>
  <c r="C17" i="1"/>
  <c r="C13" i="1"/>
  <c r="C6" i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1" i="1" s="1"/>
  <c r="I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2" i="1"/>
  <c r="G51" i="1" s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6" i="1"/>
  <c r="D53" i="1"/>
  <c r="E53" i="1" s="1"/>
  <c r="F53" i="1"/>
  <c r="G53" i="1" s="1"/>
  <c r="H53" i="1"/>
  <c r="I53" i="1" s="1"/>
  <c r="C53" i="1"/>
  <c r="I28" i="1" l="1"/>
  <c r="G28" i="1"/>
</calcChain>
</file>

<file path=xl/sharedStrings.xml><?xml version="1.0" encoding="utf-8"?>
<sst xmlns="http://schemas.openxmlformats.org/spreadsheetml/2006/main" count="58" uniqueCount="56">
  <si>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текущего года</t>
  </si>
  <si>
    <t>Наименование расходов по раделам и подразделам бюджетной классификации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</si>
  <si>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</si>
  <si>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</si>
  <si>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</si>
  <si>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</si>
  <si>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</si>
  <si>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</si>
  <si>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</si>
  <si>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</si>
  <si>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</si>
  <si>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</si>
  <si>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</si>
  <si>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</si>
  <si>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</si>
  <si>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</si>
  <si>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</si>
  <si>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</si>
  <si>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</si>
  <si>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</si>
  <si>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</si>
  <si>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</si>
  <si>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</si>
  <si>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</si>
  <si>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</si>
  <si>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</si>
  <si>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</si>
  <si>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</si>
  <si>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</si>
  <si>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</si>
  <si>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</si>
  <si>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</si>
  <si>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</si>
  <si>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</si>
  <si>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</si>
  <si>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</si>
  <si>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</si>
  <si>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</si>
  <si>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</si>
  <si>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</si>
  <si>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</si>
  <si>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</si>
  <si>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</si>
  <si>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</si>
  <si>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</si>
  <si>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</si>
  <si>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</si>
  <si>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</si>
  <si>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</si>
  <si>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млн.руб.</t>
  </si>
  <si>
    <t>ИТОГО</t>
  </si>
  <si>
    <t>2023 год ожидаемое исполнение</t>
  </si>
  <si>
    <t>План на очередной год (2024)</t>
  </si>
  <si>
    <t>% к ожидаемому исполнению 2023 года</t>
  </si>
  <si>
    <t>План на первый год планового периода (2025)</t>
  </si>
  <si>
    <t>План на второй год планового периода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</si>
</sst>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readingOrder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tabSelected="1" topLeftCell="B1" workbookViewId="0">
      <selection activeCell="H33" sqref="H33"/>
    </sheetView>
  </sheetViews>
  <sheetFormatPr defaultRowHeight="15.75" x14ac:dyDescent="0.25"/>
  <cols>
    <col min="1" max="1" width="9" style="3"/>
    <col min="2" max="2" width="46.5" style="3" customWidth="1"/>
    <col min="3" max="3" width="15.75" style="13" customWidth="1"/>
    <col min="4" max="8" width="15.75" style="3" customWidth="1"/>
    <col min="9" max="9" width="14.25" style="3" customWidth="1"/>
    <col min="10" max="11" width="8.875" style="3" customWidth="1"/>
    <col min="12" max="16384" width="9" style="3"/>
  </cols>
  <sheetData>
    <row r="2" spans="2:9" ht="25.9" customHeight="1" x14ac:dyDescent="0.25">
      <c r="B2" s="20" t="s">
        <v>0</v>
      </c>
      <c r="C2" s="20"/>
      <c r="D2" s="20"/>
      <c r="E2" s="20"/>
      <c r="F2" s="20"/>
      <c r="G2" s="20"/>
      <c r="H2" s="20"/>
      <c r="I2" s="2"/>
    </row>
    <row r="3" spans="2:9" ht="25.15" customHeight="1" x14ac:dyDescent="0.25">
      <c r="B3" s="20"/>
      <c r="C3" s="20"/>
      <c r="D3" s="20"/>
      <c r="E3" s="20"/>
      <c r="F3" s="20"/>
      <c r="G3" s="20"/>
      <c r="H3" s="20"/>
      <c r="I3" s="2"/>
    </row>
    <row r="4" spans="2:9" x14ac:dyDescent="0.25">
      <c r="H4" s="3" t="s">
        <v>49</v>
      </c>
    </row>
    <row r="5" spans="2:9" ht="45" x14ac:dyDescent="0.25">
      <c r="B5" s="14" t="s">
        <v>1</v>
      </c>
      <c r="C5" s="4" t="s">
        <v>51</v>
      </c>
      <c r="D5" s="1" t="s">
        <v>52</v>
      </c>
      <c r="E5" s="1" t="s">
        <v>53</v>
      </c>
      <c r="F5" s="1" t="s">
        <v>54</v>
      </c>
      <c r="G5" s="1" t="s">
        <v>53</v>
      </c>
      <c r="H5" s="1" t="s">
        <v>55</v>
      </c>
      <c r="I5" s="1" t="s">
        <v>53</v>
      </c>
    </row>
    <row r="6" spans="2:9" x14ac:dyDescent="0.25">
      <c r="B6" s="5" t="s">
        <v>2</v>
      </c>
      <c r="C6" s="15">
        <f>SUM(C7:C12)</f>
        <v>1619.8</v>
      </c>
      <c r="D6" s="15">
        <f>SUM(D7:D12)</f>
        <v>1658.6999999999998</v>
      </c>
      <c r="E6" s="19">
        <f>D6/C6*100</f>
        <v>102.40153105321643</v>
      </c>
      <c r="F6" s="15">
        <f>SUM(F7:F12)</f>
        <v>1880.9</v>
      </c>
      <c r="G6" s="19">
        <f>F6/C6*100</f>
        <v>116.11927398444253</v>
      </c>
      <c r="H6" s="15">
        <f>SUM(H7:H12)</f>
        <v>1875.1999999999998</v>
      </c>
      <c r="I6" s="19">
        <f>H6/C6*100</f>
        <v>115.76737868872699</v>
      </c>
    </row>
    <row r="7" spans="2:9" s="7" customFormat="1" ht="30.6" customHeight="1" x14ac:dyDescent="0.25">
      <c r="B7" s="6" t="s">
        <v>3</v>
      </c>
      <c r="C7" s="18">
        <v>6</v>
      </c>
      <c r="D7" s="17">
        <v>6.6</v>
      </c>
      <c r="E7" s="19">
        <f t="shared" ref="E7:I53" si="0">D7/C7*100</f>
        <v>109.99999999999999</v>
      </c>
      <c r="F7" s="17">
        <v>6.6</v>
      </c>
      <c r="G7" s="19">
        <f t="shared" ref="G7:G52" si="1">F7/C7*100</f>
        <v>109.99999999999999</v>
      </c>
      <c r="H7" s="17">
        <v>6.6</v>
      </c>
      <c r="I7" s="19">
        <f t="shared" ref="I7:I52" si="2">H7/C7*100</f>
        <v>109.99999999999999</v>
      </c>
    </row>
    <row r="8" spans="2:9" s="7" customFormat="1" ht="45" x14ac:dyDescent="0.25">
      <c r="B8" s="6" t="s">
        <v>4</v>
      </c>
      <c r="C8" s="18">
        <v>13.8</v>
      </c>
      <c r="D8" s="17">
        <v>16.7</v>
      </c>
      <c r="E8" s="19">
        <f t="shared" si="0"/>
        <v>121.01449275362317</v>
      </c>
      <c r="F8" s="17">
        <v>16.7</v>
      </c>
      <c r="G8" s="19">
        <f t="shared" si="1"/>
        <v>121.01449275362317</v>
      </c>
      <c r="H8" s="17">
        <v>16.7</v>
      </c>
      <c r="I8" s="19">
        <f t="shared" si="2"/>
        <v>121.01449275362317</v>
      </c>
    </row>
    <row r="9" spans="2:9" s="7" customFormat="1" ht="60" x14ac:dyDescent="0.25">
      <c r="B9" s="6" t="s">
        <v>5</v>
      </c>
      <c r="C9" s="18">
        <v>545.79999999999995</v>
      </c>
      <c r="D9" s="17">
        <v>556</v>
      </c>
      <c r="E9" s="19">
        <f t="shared" si="0"/>
        <v>101.86881641626971</v>
      </c>
      <c r="F9" s="17">
        <v>556.4</v>
      </c>
      <c r="G9" s="19">
        <f t="shared" si="1"/>
        <v>101.94210333455477</v>
      </c>
      <c r="H9" s="17">
        <v>557.9</v>
      </c>
      <c r="I9" s="19">
        <f t="shared" si="2"/>
        <v>102.21692927812387</v>
      </c>
    </row>
    <row r="10" spans="2:9" s="7" customFormat="1" ht="45" x14ac:dyDescent="0.25">
      <c r="B10" s="6" t="s">
        <v>6</v>
      </c>
      <c r="C10" s="18">
        <v>49.2</v>
      </c>
      <c r="D10" s="17">
        <v>50.8</v>
      </c>
      <c r="E10" s="19">
        <f t="shared" si="0"/>
        <v>103.2520325203252</v>
      </c>
      <c r="F10" s="17">
        <v>50.8</v>
      </c>
      <c r="G10" s="19">
        <f t="shared" si="1"/>
        <v>103.2520325203252</v>
      </c>
      <c r="H10" s="17">
        <v>50.8</v>
      </c>
      <c r="I10" s="19">
        <f t="shared" si="2"/>
        <v>103.2520325203252</v>
      </c>
    </row>
    <row r="11" spans="2:9" s="7" customFormat="1" x14ac:dyDescent="0.25">
      <c r="B11" s="8" t="s">
        <v>7</v>
      </c>
      <c r="C11" s="18">
        <v>5.9</v>
      </c>
      <c r="D11" s="17">
        <v>7</v>
      </c>
      <c r="E11" s="19">
        <f t="shared" si="0"/>
        <v>118.64406779661016</v>
      </c>
      <c r="F11" s="17">
        <v>7</v>
      </c>
      <c r="G11" s="19">
        <f t="shared" si="1"/>
        <v>118.64406779661016</v>
      </c>
      <c r="H11" s="17">
        <v>7</v>
      </c>
      <c r="I11" s="19">
        <f t="shared" si="2"/>
        <v>118.64406779661016</v>
      </c>
    </row>
    <row r="12" spans="2:9" s="7" customFormat="1" x14ac:dyDescent="0.25">
      <c r="B12" s="8" t="s">
        <v>8</v>
      </c>
      <c r="C12" s="18">
        <v>999.1</v>
      </c>
      <c r="D12" s="17">
        <v>1021.6</v>
      </c>
      <c r="E12" s="19">
        <f t="shared" si="0"/>
        <v>102.25202682414172</v>
      </c>
      <c r="F12" s="17">
        <v>1243.4000000000001</v>
      </c>
      <c r="G12" s="19">
        <f t="shared" si="1"/>
        <v>124.45200680612551</v>
      </c>
      <c r="H12" s="17">
        <v>1236.2</v>
      </c>
      <c r="I12" s="19">
        <f t="shared" si="2"/>
        <v>123.73135822240016</v>
      </c>
    </row>
    <row r="13" spans="2:9" ht="31.5" x14ac:dyDescent="0.25">
      <c r="B13" s="9" t="s">
        <v>9</v>
      </c>
      <c r="C13" s="15">
        <f>SUM(C14:C16)</f>
        <v>94.9</v>
      </c>
      <c r="D13" s="15">
        <f>SUM(D14:D16)</f>
        <v>105.8</v>
      </c>
      <c r="E13" s="19">
        <f t="shared" si="0"/>
        <v>111.48577449947312</v>
      </c>
      <c r="F13" s="15">
        <f>SUM(F14:F16)</f>
        <v>105.8</v>
      </c>
      <c r="G13" s="19">
        <f t="shared" si="1"/>
        <v>111.48577449947312</v>
      </c>
      <c r="H13" s="15">
        <f>SUM(H14:H16)</f>
        <v>105.7</v>
      </c>
      <c r="I13" s="19">
        <f t="shared" si="2"/>
        <v>111.3804004214963</v>
      </c>
    </row>
    <row r="14" spans="2:9" x14ac:dyDescent="0.25">
      <c r="B14" s="10" t="s">
        <v>10</v>
      </c>
      <c r="C14" s="18">
        <v>5.7</v>
      </c>
      <c r="D14" s="17">
        <v>5.3</v>
      </c>
      <c r="E14" s="19">
        <f t="shared" si="0"/>
        <v>92.982456140350862</v>
      </c>
      <c r="F14" s="17">
        <v>5.3</v>
      </c>
      <c r="G14" s="19">
        <f t="shared" si="1"/>
        <v>92.982456140350862</v>
      </c>
      <c r="H14" s="17">
        <v>5.2</v>
      </c>
      <c r="I14" s="19">
        <f t="shared" si="2"/>
        <v>91.228070175438589</v>
      </c>
    </row>
    <row r="15" spans="2:9" ht="45" x14ac:dyDescent="0.25">
      <c r="B15" s="11" t="s">
        <v>11</v>
      </c>
      <c r="C15" s="18">
        <v>31.8</v>
      </c>
      <c r="D15" s="17">
        <v>33.799999999999997</v>
      </c>
      <c r="E15" s="19">
        <f t="shared" si="0"/>
        <v>106.28930817610063</v>
      </c>
      <c r="F15" s="17">
        <v>33.799999999999997</v>
      </c>
      <c r="G15" s="19">
        <f t="shared" si="1"/>
        <v>106.28930817610063</v>
      </c>
      <c r="H15" s="17">
        <v>33.799999999999997</v>
      </c>
      <c r="I15" s="19">
        <f t="shared" si="2"/>
        <v>106.28930817610063</v>
      </c>
    </row>
    <row r="16" spans="2:9" ht="30" x14ac:dyDescent="0.25">
      <c r="B16" s="11" t="s">
        <v>12</v>
      </c>
      <c r="C16" s="18">
        <v>57.4</v>
      </c>
      <c r="D16" s="17">
        <v>66.7</v>
      </c>
      <c r="E16" s="19">
        <f t="shared" si="0"/>
        <v>116.2020905923345</v>
      </c>
      <c r="F16" s="17">
        <v>66.7</v>
      </c>
      <c r="G16" s="19">
        <f t="shared" si="1"/>
        <v>116.2020905923345</v>
      </c>
      <c r="H16" s="17">
        <v>66.7</v>
      </c>
      <c r="I16" s="19">
        <f t="shared" si="2"/>
        <v>116.2020905923345</v>
      </c>
    </row>
    <row r="17" spans="2:9" x14ac:dyDescent="0.25">
      <c r="B17" s="5" t="s">
        <v>13</v>
      </c>
      <c r="C17" s="15">
        <f>SUM(C18:C22)</f>
        <v>1166.0999999999999</v>
      </c>
      <c r="D17" s="15">
        <f>SUM(D18:D22)</f>
        <v>913.2</v>
      </c>
      <c r="E17" s="19">
        <f t="shared" si="0"/>
        <v>78.312323128376647</v>
      </c>
      <c r="F17" s="15">
        <f>SUM(F18:F22)</f>
        <v>1165.8</v>
      </c>
      <c r="G17" s="19">
        <f t="shared" si="1"/>
        <v>99.974273218420379</v>
      </c>
      <c r="H17" s="15">
        <f>SUM(H18:H22)</f>
        <v>880.6</v>
      </c>
      <c r="I17" s="19">
        <f t="shared" si="2"/>
        <v>75.516679530057459</v>
      </c>
    </row>
    <row r="18" spans="2:9" x14ac:dyDescent="0.25">
      <c r="B18" s="10" t="s">
        <v>14</v>
      </c>
      <c r="C18" s="18">
        <v>7</v>
      </c>
      <c r="D18" s="17">
        <v>8.1999999999999993</v>
      </c>
      <c r="E18" s="19">
        <f t="shared" si="0"/>
        <v>117.14285714285712</v>
      </c>
      <c r="F18" s="17">
        <v>8.1999999999999993</v>
      </c>
      <c r="G18" s="19">
        <f t="shared" si="1"/>
        <v>117.14285714285712</v>
      </c>
      <c r="H18" s="17">
        <v>8.1999999999999993</v>
      </c>
      <c r="I18" s="19">
        <f t="shared" si="2"/>
        <v>117.14285714285712</v>
      </c>
    </row>
    <row r="19" spans="2:9" x14ac:dyDescent="0.25">
      <c r="B19" s="10" t="s">
        <v>15</v>
      </c>
      <c r="C19" s="18">
        <v>157.9</v>
      </c>
      <c r="D19" s="17">
        <v>7.5</v>
      </c>
      <c r="E19" s="19">
        <f t="shared" si="0"/>
        <v>4.7498416719442682</v>
      </c>
      <c r="F19" s="17">
        <v>7.5</v>
      </c>
      <c r="G19" s="19">
        <f t="shared" si="1"/>
        <v>4.7498416719442682</v>
      </c>
      <c r="H19" s="17">
        <v>7.8</v>
      </c>
      <c r="I19" s="19">
        <f t="shared" si="2"/>
        <v>4.9398353388220393</v>
      </c>
    </row>
    <row r="20" spans="2:9" x14ac:dyDescent="0.25">
      <c r="B20" s="10" t="s">
        <v>16</v>
      </c>
      <c r="C20" s="18">
        <v>969.1</v>
      </c>
      <c r="D20" s="17">
        <v>863.9</v>
      </c>
      <c r="E20" s="19">
        <f t="shared" si="0"/>
        <v>89.14456712413579</v>
      </c>
      <c r="F20" s="17">
        <v>1116.0999999999999</v>
      </c>
      <c r="G20" s="19">
        <f t="shared" si="1"/>
        <v>115.16871323908779</v>
      </c>
      <c r="H20" s="17">
        <v>831</v>
      </c>
      <c r="I20" s="19">
        <f t="shared" si="2"/>
        <v>85.749664637292327</v>
      </c>
    </row>
    <row r="21" spans="2:9" x14ac:dyDescent="0.25">
      <c r="B21" s="10" t="s">
        <v>17</v>
      </c>
      <c r="C21" s="18">
        <v>19.8</v>
      </c>
      <c r="D21" s="17">
        <v>21.4</v>
      </c>
      <c r="E21" s="19">
        <f t="shared" si="0"/>
        <v>108.08080808080807</v>
      </c>
      <c r="F21" s="17">
        <v>21.5</v>
      </c>
      <c r="G21" s="19">
        <f t="shared" si="1"/>
        <v>108.58585858585859</v>
      </c>
      <c r="H21" s="17">
        <v>21.5</v>
      </c>
      <c r="I21" s="19">
        <f t="shared" si="2"/>
        <v>108.58585858585859</v>
      </c>
    </row>
    <row r="22" spans="2:9" x14ac:dyDescent="0.25">
      <c r="B22" s="10" t="s">
        <v>18</v>
      </c>
      <c r="C22" s="18">
        <v>12.3</v>
      </c>
      <c r="D22" s="17">
        <v>12.2</v>
      </c>
      <c r="E22" s="19">
        <f t="shared" si="0"/>
        <v>99.186991869918685</v>
      </c>
      <c r="F22" s="17">
        <v>12.5</v>
      </c>
      <c r="G22" s="19">
        <f t="shared" si="1"/>
        <v>101.62601626016259</v>
      </c>
      <c r="H22" s="17">
        <v>12.1</v>
      </c>
      <c r="I22" s="19">
        <f t="shared" si="2"/>
        <v>98.373983739837385</v>
      </c>
    </row>
    <row r="23" spans="2:9" x14ac:dyDescent="0.25">
      <c r="B23" s="5" t="s">
        <v>19</v>
      </c>
      <c r="C23" s="15">
        <f>SUM(C24:C27)</f>
        <v>1827</v>
      </c>
      <c r="D23" s="15">
        <f>SUM(D24:D27)</f>
        <v>1273.8</v>
      </c>
      <c r="E23" s="19">
        <f t="shared" si="0"/>
        <v>69.720853858784892</v>
      </c>
      <c r="F23" s="15">
        <f>SUM(F24:F27)</f>
        <v>1785.6000000000001</v>
      </c>
      <c r="G23" s="19">
        <f t="shared" si="1"/>
        <v>97.73399014778326</v>
      </c>
      <c r="H23" s="15">
        <f>SUM(H24:H27)</f>
        <v>1359.3</v>
      </c>
      <c r="I23" s="19">
        <f t="shared" si="2"/>
        <v>74.400656814449917</v>
      </c>
    </row>
    <row r="24" spans="2:9" x14ac:dyDescent="0.25">
      <c r="B24" s="10" t="s">
        <v>20</v>
      </c>
      <c r="C24" s="18">
        <v>69.3</v>
      </c>
      <c r="D24" s="17">
        <v>88.7</v>
      </c>
      <c r="E24" s="19">
        <f t="shared" si="0"/>
        <v>127.994227994228</v>
      </c>
      <c r="F24" s="17">
        <v>104.8</v>
      </c>
      <c r="G24" s="19">
        <f t="shared" si="1"/>
        <v>151.22655122655121</v>
      </c>
      <c r="H24" s="17">
        <v>71.2</v>
      </c>
      <c r="I24" s="19">
        <f t="shared" si="2"/>
        <v>102.74170274170275</v>
      </c>
    </row>
    <row r="25" spans="2:9" x14ac:dyDescent="0.25">
      <c r="B25" s="10" t="s">
        <v>21</v>
      </c>
      <c r="C25" s="18">
        <v>169.6</v>
      </c>
      <c r="D25" s="17">
        <v>74.3</v>
      </c>
      <c r="E25" s="19">
        <f t="shared" si="0"/>
        <v>43.808962264150942</v>
      </c>
      <c r="F25" s="17">
        <v>168.2</v>
      </c>
      <c r="G25" s="19">
        <f t="shared" si="1"/>
        <v>99.174528301886795</v>
      </c>
      <c r="H25" s="17">
        <v>3.9</v>
      </c>
      <c r="I25" s="19">
        <f t="shared" si="2"/>
        <v>2.2995283018867925</v>
      </c>
    </row>
    <row r="26" spans="2:9" x14ac:dyDescent="0.25">
      <c r="B26" s="10" t="s">
        <v>22</v>
      </c>
      <c r="C26" s="18">
        <v>1546.5</v>
      </c>
      <c r="D26" s="17">
        <v>1109.0999999999999</v>
      </c>
      <c r="E26" s="19">
        <f t="shared" si="0"/>
        <v>71.716779825412218</v>
      </c>
      <c r="F26" s="17">
        <v>1510.9</v>
      </c>
      <c r="G26" s="19">
        <f t="shared" si="1"/>
        <v>97.69802780472034</v>
      </c>
      <c r="H26" s="17">
        <v>1283.2</v>
      </c>
      <c r="I26" s="19">
        <f t="shared" si="2"/>
        <v>82.974458454574858</v>
      </c>
    </row>
    <row r="27" spans="2:9" ht="30" x14ac:dyDescent="0.25">
      <c r="B27" s="11" t="s">
        <v>23</v>
      </c>
      <c r="C27" s="18">
        <v>41.6</v>
      </c>
      <c r="D27" s="17">
        <v>1.7</v>
      </c>
      <c r="E27" s="19">
        <f t="shared" si="0"/>
        <v>4.0865384615384617</v>
      </c>
      <c r="F27" s="17">
        <v>1.7</v>
      </c>
      <c r="G27" s="19">
        <f t="shared" si="1"/>
        <v>4.0865384615384617</v>
      </c>
      <c r="H27" s="17">
        <v>1</v>
      </c>
      <c r="I27" s="19">
        <f t="shared" si="2"/>
        <v>2.4038461538461537</v>
      </c>
    </row>
    <row r="28" spans="2:9" x14ac:dyDescent="0.25">
      <c r="B28" s="5" t="s">
        <v>24</v>
      </c>
      <c r="C28" s="15">
        <f>SUM(C29:C30)</f>
        <v>19.899999999999999</v>
      </c>
      <c r="D28" s="15">
        <f>SUM(D29:D30)</f>
        <v>14.200000000000001</v>
      </c>
      <c r="E28" s="19">
        <f t="shared" si="0"/>
        <v>71.356783919598001</v>
      </c>
      <c r="F28" s="15">
        <f>SUM(F29:F30)</f>
        <v>14.200000000000001</v>
      </c>
      <c r="G28" s="15">
        <f>SUM(G29:G30)</f>
        <v>146.12299465240642</v>
      </c>
      <c r="H28" s="15">
        <f>SUM(H29:H30)</f>
        <v>14.200000000000001</v>
      </c>
      <c r="I28" s="15">
        <f>SUM(I29:I30)</f>
        <v>146.12299465240642</v>
      </c>
    </row>
    <row r="29" spans="2:9" ht="30" x14ac:dyDescent="0.25">
      <c r="B29" s="11" t="s">
        <v>25</v>
      </c>
      <c r="C29" s="18">
        <v>18.7</v>
      </c>
      <c r="D29" s="17">
        <v>13.3</v>
      </c>
      <c r="E29" s="19">
        <f t="shared" si="0"/>
        <v>71.122994652406419</v>
      </c>
      <c r="F29" s="17">
        <v>13.3</v>
      </c>
      <c r="G29" s="19">
        <f t="shared" si="1"/>
        <v>71.122994652406419</v>
      </c>
      <c r="H29" s="17">
        <v>13.3</v>
      </c>
      <c r="I29" s="19">
        <f t="shared" si="2"/>
        <v>71.122994652406419</v>
      </c>
    </row>
    <row r="30" spans="2:9" x14ac:dyDescent="0.25">
      <c r="B30" s="10" t="s">
        <v>26</v>
      </c>
      <c r="C30" s="18">
        <v>1.2</v>
      </c>
      <c r="D30" s="17">
        <v>0.9</v>
      </c>
      <c r="E30" s="19">
        <f t="shared" si="0"/>
        <v>75</v>
      </c>
      <c r="F30" s="17">
        <v>0.9</v>
      </c>
      <c r="G30" s="19">
        <f t="shared" si="1"/>
        <v>75</v>
      </c>
      <c r="H30" s="17">
        <v>0.9</v>
      </c>
      <c r="I30" s="19">
        <f t="shared" si="2"/>
        <v>75</v>
      </c>
    </row>
    <row r="31" spans="2:9" x14ac:dyDescent="0.25">
      <c r="B31" s="5" t="s">
        <v>27</v>
      </c>
      <c r="C31" s="15">
        <f>SUM(C32:C36)</f>
        <v>6325</v>
      </c>
      <c r="D31" s="15">
        <f>SUM(D32:D36)</f>
        <v>8640.9000000000015</v>
      </c>
      <c r="E31" s="19">
        <f t="shared" si="0"/>
        <v>136.61501976284586</v>
      </c>
      <c r="F31" s="15">
        <f>SUM(F32:F36)</f>
        <v>7300.7</v>
      </c>
      <c r="G31" s="19">
        <f t="shared" si="1"/>
        <v>115.42608695652174</v>
      </c>
      <c r="H31" s="15">
        <f>SUM(H32:H36)</f>
        <v>6596.4</v>
      </c>
      <c r="I31" s="19">
        <f t="shared" si="2"/>
        <v>104.29090909090908</v>
      </c>
    </row>
    <row r="32" spans="2:9" x14ac:dyDescent="0.25">
      <c r="B32" s="10" t="s">
        <v>28</v>
      </c>
      <c r="C32" s="18">
        <v>1475.2</v>
      </c>
      <c r="D32" s="17">
        <v>1703.2</v>
      </c>
      <c r="E32" s="19">
        <f t="shared" si="0"/>
        <v>115.45553145336225</v>
      </c>
      <c r="F32" s="17">
        <v>2300.6999999999998</v>
      </c>
      <c r="G32" s="19">
        <f t="shared" si="1"/>
        <v>155.95851409978306</v>
      </c>
      <c r="H32" s="17">
        <v>2305.8000000000002</v>
      </c>
      <c r="I32" s="19">
        <f t="shared" si="2"/>
        <v>156.30422993492408</v>
      </c>
    </row>
    <row r="33" spans="2:9" x14ac:dyDescent="0.25">
      <c r="B33" s="10" t="s">
        <v>29</v>
      </c>
      <c r="C33" s="18">
        <v>4210.2</v>
      </c>
      <c r="D33" s="17">
        <v>6301.1</v>
      </c>
      <c r="E33" s="19">
        <f t="shared" si="0"/>
        <v>149.66272386109924</v>
      </c>
      <c r="F33" s="17">
        <v>4362.6000000000004</v>
      </c>
      <c r="G33" s="19">
        <f t="shared" si="1"/>
        <v>103.61978053299133</v>
      </c>
      <c r="H33" s="17">
        <v>3654</v>
      </c>
      <c r="I33" s="19">
        <f t="shared" si="2"/>
        <v>86.789226165027785</v>
      </c>
    </row>
    <row r="34" spans="2:9" x14ac:dyDescent="0.25">
      <c r="B34" s="10" t="s">
        <v>30</v>
      </c>
      <c r="C34" s="18">
        <v>459.8</v>
      </c>
      <c r="D34" s="17">
        <v>456.4</v>
      </c>
      <c r="E34" s="19">
        <f t="shared" si="0"/>
        <v>99.260548064375811</v>
      </c>
      <c r="F34" s="17">
        <v>456.4</v>
      </c>
      <c r="G34" s="19">
        <f t="shared" si="1"/>
        <v>99.260548064375811</v>
      </c>
      <c r="H34" s="17">
        <v>456.4</v>
      </c>
      <c r="I34" s="19">
        <f t="shared" si="2"/>
        <v>99.260548064375811</v>
      </c>
    </row>
    <row r="35" spans="2:9" x14ac:dyDescent="0.25">
      <c r="B35" s="10" t="s">
        <v>31</v>
      </c>
      <c r="C35" s="18">
        <v>66.3</v>
      </c>
      <c r="D35" s="17">
        <v>63.5</v>
      </c>
      <c r="E35" s="19">
        <f t="shared" si="0"/>
        <v>95.776772247360483</v>
      </c>
      <c r="F35" s="17">
        <v>63.5</v>
      </c>
      <c r="G35" s="19">
        <f t="shared" si="1"/>
        <v>95.776772247360483</v>
      </c>
      <c r="H35" s="17">
        <v>63.5</v>
      </c>
      <c r="I35" s="19">
        <f t="shared" si="2"/>
        <v>95.776772247360483</v>
      </c>
    </row>
    <row r="36" spans="2:9" x14ac:dyDescent="0.25">
      <c r="B36" s="10" t="s">
        <v>32</v>
      </c>
      <c r="C36" s="18">
        <v>113.5</v>
      </c>
      <c r="D36" s="17">
        <v>116.7</v>
      </c>
      <c r="E36" s="19">
        <f t="shared" si="0"/>
        <v>102.81938325991189</v>
      </c>
      <c r="F36" s="17">
        <v>117.5</v>
      </c>
      <c r="G36" s="19">
        <f t="shared" si="1"/>
        <v>103.52422907488987</v>
      </c>
      <c r="H36" s="17">
        <v>116.7</v>
      </c>
      <c r="I36" s="19">
        <f t="shared" si="2"/>
        <v>102.81938325991189</v>
      </c>
    </row>
    <row r="37" spans="2:9" x14ac:dyDescent="0.25">
      <c r="B37" s="5" t="s">
        <v>33</v>
      </c>
      <c r="C37" s="15">
        <f>SUM(C38:C39)</f>
        <v>889.2</v>
      </c>
      <c r="D37" s="15">
        <f>SUM(D38:D39)</f>
        <v>835.69999999999993</v>
      </c>
      <c r="E37" s="19">
        <f t="shared" si="0"/>
        <v>93.983355825461075</v>
      </c>
      <c r="F37" s="15">
        <f>SUM(F38:F39)</f>
        <v>531.9</v>
      </c>
      <c r="G37" s="19">
        <f t="shared" si="1"/>
        <v>59.81781376518218</v>
      </c>
      <c r="H37" s="15">
        <f>SUM(H38:H39)</f>
        <v>531.9</v>
      </c>
      <c r="I37" s="19">
        <f t="shared" si="2"/>
        <v>59.81781376518218</v>
      </c>
    </row>
    <row r="38" spans="2:9" x14ac:dyDescent="0.25">
      <c r="B38" s="10" t="s">
        <v>34</v>
      </c>
      <c r="C38" s="18">
        <v>857.1</v>
      </c>
      <c r="D38" s="17">
        <v>801.8</v>
      </c>
      <c r="E38" s="19">
        <f t="shared" si="0"/>
        <v>93.548010733870029</v>
      </c>
      <c r="F38" s="17">
        <v>498</v>
      </c>
      <c r="G38" s="19">
        <f t="shared" si="1"/>
        <v>58.102905145257267</v>
      </c>
      <c r="H38" s="17">
        <v>498</v>
      </c>
      <c r="I38" s="19">
        <f t="shared" si="2"/>
        <v>58.102905145257267</v>
      </c>
    </row>
    <row r="39" spans="2:9" x14ac:dyDescent="0.25">
      <c r="B39" s="10" t="s">
        <v>35</v>
      </c>
      <c r="C39" s="18">
        <v>32.1</v>
      </c>
      <c r="D39" s="17">
        <v>33.9</v>
      </c>
      <c r="E39" s="19">
        <f t="shared" si="0"/>
        <v>105.60747663551402</v>
      </c>
      <c r="F39" s="17">
        <v>33.9</v>
      </c>
      <c r="G39" s="19">
        <f t="shared" si="1"/>
        <v>105.60747663551402</v>
      </c>
      <c r="H39" s="17">
        <v>33.9</v>
      </c>
      <c r="I39" s="19">
        <f t="shared" si="2"/>
        <v>105.60747663551402</v>
      </c>
    </row>
    <row r="40" spans="2:9" x14ac:dyDescent="0.25">
      <c r="B40" s="5" t="s">
        <v>36</v>
      </c>
      <c r="C40" s="15">
        <f>SUM(C41:C43)</f>
        <v>214.10000000000002</v>
      </c>
      <c r="D40" s="15">
        <f>SUM(D41:D43)</f>
        <v>252</v>
      </c>
      <c r="E40" s="19">
        <f t="shared" si="0"/>
        <v>117.70200840728631</v>
      </c>
      <c r="F40" s="15">
        <f>SUM(F41:F43)</f>
        <v>188.7</v>
      </c>
      <c r="G40" s="19">
        <f t="shared" si="1"/>
        <v>88.136384866884626</v>
      </c>
      <c r="H40" s="15">
        <f>SUM(H41:H43)</f>
        <v>194.7</v>
      </c>
      <c r="I40" s="19">
        <f t="shared" si="2"/>
        <v>90.938813638486664</v>
      </c>
    </row>
    <row r="41" spans="2:9" x14ac:dyDescent="0.25">
      <c r="B41" s="10" t="s">
        <v>37</v>
      </c>
      <c r="C41" s="18">
        <v>15.9</v>
      </c>
      <c r="D41" s="17">
        <v>17</v>
      </c>
      <c r="E41" s="19">
        <f t="shared" si="0"/>
        <v>106.91823899371069</v>
      </c>
      <c r="F41" s="17">
        <v>17</v>
      </c>
      <c r="G41" s="19">
        <f t="shared" si="1"/>
        <v>106.91823899371069</v>
      </c>
      <c r="H41" s="17">
        <v>17</v>
      </c>
      <c r="I41" s="19">
        <f t="shared" si="2"/>
        <v>106.91823899371069</v>
      </c>
    </row>
    <row r="42" spans="2:9" x14ac:dyDescent="0.25">
      <c r="B42" s="10" t="s">
        <v>38</v>
      </c>
      <c r="C42" s="18">
        <v>56.4</v>
      </c>
      <c r="D42" s="17">
        <v>60.7</v>
      </c>
      <c r="E42" s="19">
        <f t="shared" si="0"/>
        <v>107.62411347517731</v>
      </c>
      <c r="F42" s="17">
        <v>50</v>
      </c>
      <c r="G42" s="19">
        <f t="shared" si="1"/>
        <v>88.652482269503551</v>
      </c>
      <c r="H42" s="17">
        <v>50.2</v>
      </c>
      <c r="I42" s="19">
        <f t="shared" si="2"/>
        <v>89.007092198581574</v>
      </c>
    </row>
    <row r="43" spans="2:9" x14ac:dyDescent="0.25">
      <c r="B43" s="10" t="s">
        <v>39</v>
      </c>
      <c r="C43" s="18">
        <v>141.80000000000001</v>
      </c>
      <c r="D43" s="17">
        <v>174.3</v>
      </c>
      <c r="E43" s="19">
        <f t="shared" si="0"/>
        <v>122.91960507757405</v>
      </c>
      <c r="F43" s="17">
        <v>121.7</v>
      </c>
      <c r="G43" s="19">
        <f t="shared" si="1"/>
        <v>85.825105782792662</v>
      </c>
      <c r="H43" s="17">
        <v>127.5</v>
      </c>
      <c r="I43" s="19">
        <f t="shared" si="2"/>
        <v>89.915373765867415</v>
      </c>
    </row>
    <row r="44" spans="2:9" x14ac:dyDescent="0.25">
      <c r="B44" s="5" t="s">
        <v>40</v>
      </c>
      <c r="C44" s="15">
        <f>SUM(C45:C47)</f>
        <v>1684.1</v>
      </c>
      <c r="D44" s="15">
        <f>SUM(D45:D47)</f>
        <v>426.1</v>
      </c>
      <c r="E44" s="19">
        <f t="shared" si="0"/>
        <v>25.301347900955999</v>
      </c>
      <c r="F44" s="15">
        <f>SUM(F45:F47)</f>
        <v>400.7</v>
      </c>
      <c r="G44" s="19">
        <f t="shared" si="1"/>
        <v>23.793123923757499</v>
      </c>
      <c r="H44" s="15">
        <f>SUM(H45:H47)</f>
        <v>400.7</v>
      </c>
      <c r="I44" s="19">
        <f t="shared" si="2"/>
        <v>23.793123923757499</v>
      </c>
    </row>
    <row r="45" spans="2:9" x14ac:dyDescent="0.25">
      <c r="B45" s="10" t="s">
        <v>41</v>
      </c>
      <c r="C45" s="18">
        <v>309.3</v>
      </c>
      <c r="D45" s="17">
        <v>311.60000000000002</v>
      </c>
      <c r="E45" s="19">
        <f t="shared" si="0"/>
        <v>100.74361461364371</v>
      </c>
      <c r="F45" s="17">
        <v>291.5</v>
      </c>
      <c r="G45" s="19">
        <f t="shared" si="1"/>
        <v>94.245069511800835</v>
      </c>
      <c r="H45" s="17">
        <v>291.5</v>
      </c>
      <c r="I45" s="19">
        <f t="shared" si="2"/>
        <v>94.245069511800835</v>
      </c>
    </row>
    <row r="46" spans="2:9" x14ac:dyDescent="0.25">
      <c r="B46" s="10" t="s">
        <v>42</v>
      </c>
      <c r="C46" s="18">
        <v>1276.3</v>
      </c>
      <c r="D46" s="17">
        <v>114.5</v>
      </c>
      <c r="E46" s="19">
        <f t="shared" si="0"/>
        <v>8.9712450050928467</v>
      </c>
      <c r="F46" s="17">
        <v>109.2</v>
      </c>
      <c r="G46" s="19">
        <f t="shared" si="1"/>
        <v>8.5559821358614752</v>
      </c>
      <c r="H46" s="17">
        <v>109.2</v>
      </c>
      <c r="I46" s="19">
        <f t="shared" si="2"/>
        <v>8.5559821358614752</v>
      </c>
    </row>
    <row r="47" spans="2:9" x14ac:dyDescent="0.25">
      <c r="B47" s="10" t="s">
        <v>43</v>
      </c>
      <c r="C47" s="18">
        <v>98.5</v>
      </c>
      <c r="D47" s="17">
        <v>0</v>
      </c>
      <c r="E47" s="19">
        <f t="shared" si="0"/>
        <v>0</v>
      </c>
      <c r="F47" s="17">
        <v>0</v>
      </c>
      <c r="G47" s="19">
        <f t="shared" si="1"/>
        <v>0</v>
      </c>
      <c r="H47" s="17">
        <v>0</v>
      </c>
      <c r="I47" s="19">
        <f t="shared" si="2"/>
        <v>0</v>
      </c>
    </row>
    <row r="48" spans="2:9" x14ac:dyDescent="0.25">
      <c r="B48" s="5" t="s">
        <v>44</v>
      </c>
      <c r="C48" s="15">
        <f>C49+C50</f>
        <v>81.7</v>
      </c>
      <c r="D48" s="15">
        <f>D49+D50</f>
        <v>66.400000000000006</v>
      </c>
      <c r="E48" s="19">
        <f t="shared" si="0"/>
        <v>81.272949816401479</v>
      </c>
      <c r="F48" s="15">
        <f>F49+F50</f>
        <v>69.400000000000006</v>
      </c>
      <c r="G48" s="19">
        <f t="shared" si="1"/>
        <v>84.94492044063648</v>
      </c>
      <c r="H48" s="15">
        <f>H49+H50</f>
        <v>69.400000000000006</v>
      </c>
      <c r="I48" s="19">
        <f t="shared" si="2"/>
        <v>84.94492044063648</v>
      </c>
    </row>
    <row r="49" spans="2:9" x14ac:dyDescent="0.25">
      <c r="B49" s="10" t="s">
        <v>45</v>
      </c>
      <c r="C49" s="18">
        <v>18.2</v>
      </c>
      <c r="D49" s="17">
        <v>19</v>
      </c>
      <c r="E49" s="19">
        <f t="shared" si="0"/>
        <v>104.39560439560441</v>
      </c>
      <c r="F49" s="17">
        <v>19</v>
      </c>
      <c r="G49" s="19">
        <f t="shared" si="1"/>
        <v>104.39560439560441</v>
      </c>
      <c r="H49" s="17">
        <v>19</v>
      </c>
      <c r="I49" s="19">
        <f t="shared" si="2"/>
        <v>104.39560439560441</v>
      </c>
    </row>
    <row r="50" spans="2:9" x14ac:dyDescent="0.25">
      <c r="B50" s="10" t="s">
        <v>46</v>
      </c>
      <c r="C50" s="18">
        <v>63.5</v>
      </c>
      <c r="D50" s="17">
        <v>47.4</v>
      </c>
      <c r="E50" s="19">
        <f t="shared" si="0"/>
        <v>74.645669291338578</v>
      </c>
      <c r="F50" s="17">
        <v>50.4</v>
      </c>
      <c r="G50" s="19">
        <f t="shared" si="1"/>
        <v>79.370078740157481</v>
      </c>
      <c r="H50" s="17">
        <v>50.4</v>
      </c>
      <c r="I50" s="19">
        <f t="shared" si="2"/>
        <v>79.370078740157481</v>
      </c>
    </row>
    <row r="51" spans="2:9" ht="31.5" x14ac:dyDescent="0.25">
      <c r="B51" s="12" t="s">
        <v>47</v>
      </c>
      <c r="C51" s="15">
        <f>C52</f>
        <v>90</v>
      </c>
      <c r="D51" s="15">
        <f>D52</f>
        <v>200</v>
      </c>
      <c r="E51" s="19">
        <f t="shared" si="0"/>
        <v>222.22222222222223</v>
      </c>
      <c r="F51" s="15">
        <f>F52</f>
        <v>250</v>
      </c>
      <c r="G51" s="15">
        <f>G52</f>
        <v>277.77777777777777</v>
      </c>
      <c r="H51" s="15">
        <f>H52</f>
        <v>280</v>
      </c>
      <c r="I51" s="15">
        <f>I52</f>
        <v>311.11111111111114</v>
      </c>
    </row>
    <row r="52" spans="2:9" ht="30" x14ac:dyDescent="0.25">
      <c r="B52" s="11" t="s">
        <v>48</v>
      </c>
      <c r="C52" s="18">
        <v>90</v>
      </c>
      <c r="D52" s="17">
        <v>200</v>
      </c>
      <c r="E52" s="19">
        <f t="shared" si="0"/>
        <v>222.22222222222223</v>
      </c>
      <c r="F52" s="17">
        <v>250</v>
      </c>
      <c r="G52" s="19">
        <f t="shared" si="1"/>
        <v>277.77777777777777</v>
      </c>
      <c r="H52" s="17">
        <v>280</v>
      </c>
      <c r="I52" s="19">
        <f t="shared" si="2"/>
        <v>311.11111111111114</v>
      </c>
    </row>
    <row r="53" spans="2:9" x14ac:dyDescent="0.25">
      <c r="B53" s="5" t="s">
        <v>50</v>
      </c>
      <c r="C53" s="15">
        <f>C6+C13+C17+C23+C28+C31+C37+C40+C44+C48+C51</f>
        <v>14011.800000000003</v>
      </c>
      <c r="D53" s="15">
        <f t="shared" ref="D53:I53" si="3">D6+D13+D17+D23+D28+D31+D37+D40+D44+D48+D51</f>
        <v>14386.800000000003</v>
      </c>
      <c r="E53" s="16">
        <f t="shared" si="0"/>
        <v>102.6763156767867</v>
      </c>
      <c r="F53" s="15">
        <f t="shared" si="3"/>
        <v>13693.7</v>
      </c>
      <c r="G53" s="16">
        <f>F53/C53*100</f>
        <v>97.729770621904379</v>
      </c>
      <c r="H53" s="15">
        <f t="shared" si="3"/>
        <v>12308.1</v>
      </c>
      <c r="I53" s="16">
        <f>H53/C53*100</f>
        <v>87.840962617222601</v>
      </c>
    </row>
  </sheetData>
  <mergeCells count="1">
    <mergeCell ref="B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Клонова И.Ю.</cp:lastModifiedBy>
  <dcterms:created xsi:type="dcterms:W3CDTF">2022-11-11T07:24:16Z</dcterms:created>
  <dcterms:modified xsi:type="dcterms:W3CDTF">2023-11-17T12:06:48Z</dcterms:modified>
</cp:coreProperties>
</file>